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defaultThemeVersion="124226"/>
  <mc:AlternateContent xmlns:mc="http://schemas.openxmlformats.org/markup-compatibility/2006">
    <mc:Choice Requires="x15">
      <x15ac:absPath xmlns:x15ac="http://schemas.microsoft.com/office/spreadsheetml/2010/11/ac" url="\\nera-nycfs\Work\Projects\Energy\AEP ESP3 EXTENSION (111091)\Data\2018 - 8\Files for Posting\4 PIPP\"/>
    </mc:Choice>
  </mc:AlternateContent>
  <bookViews>
    <workbookView xWindow="6540" yWindow="570" windowWidth="16875" windowHeight="6585" activeTab="2"/>
  </bookViews>
  <sheets>
    <sheet name="Description" sheetId="1" r:id="rId1"/>
    <sheet name="OPC" sheetId="2" r:id="rId2"/>
    <sheet name="OPC Jun 1 2016 forward" sheetId="3" r:id="rId3"/>
  </sheets>
  <calcPr calcId="171027"/>
</workbook>
</file>

<file path=xl/calcChain.xml><?xml version="1.0" encoding="utf-8"?>
<calcChain xmlns="http://schemas.openxmlformats.org/spreadsheetml/2006/main">
  <c r="F43" i="2" l="1"/>
  <c r="F44" i="2"/>
  <c r="F45" i="2"/>
  <c r="F46" i="2"/>
  <c r="F47" i="2"/>
  <c r="E44" i="2"/>
  <c r="E45" i="2"/>
  <c r="E46" i="2"/>
  <c r="E47" i="2"/>
  <c r="E43" i="2" l="1"/>
  <c r="F42" i="2" l="1"/>
  <c r="E42" i="2"/>
  <c r="F41" i="2"/>
  <c r="E41" i="2"/>
  <c r="F40" i="2"/>
  <c r="E40" i="2"/>
  <c r="F39" i="2"/>
  <c r="E39" i="2"/>
  <c r="F38" i="2"/>
  <c r="E38" i="2"/>
  <c r="F37" i="2"/>
  <c r="E37" i="2"/>
  <c r="F36" i="2"/>
  <c r="E36" i="2"/>
  <c r="F35" i="2"/>
  <c r="E35" i="2"/>
  <c r="F34" i="2"/>
  <c r="E34" i="2"/>
  <c r="F33" i="2"/>
  <c r="E33" i="2"/>
  <c r="F32" i="2"/>
  <c r="E32" i="2"/>
  <c r="F31" i="2"/>
  <c r="E31" i="2"/>
  <c r="F30" i="2"/>
  <c r="E30" i="2"/>
  <c r="F29" i="2"/>
  <c r="E29" i="2"/>
  <c r="F28" i="2"/>
  <c r="E28" i="2"/>
  <c r="F27" i="2"/>
  <c r="E27" i="2"/>
  <c r="F26" i="2"/>
  <c r="E26" i="2"/>
  <c r="F25" i="2"/>
  <c r="E25" i="2"/>
  <c r="F24" i="2"/>
  <c r="E24" i="2"/>
  <c r="F23" i="2"/>
  <c r="E23" i="2"/>
  <c r="F22" i="2"/>
  <c r="E22" i="2"/>
  <c r="F21" i="2"/>
  <c r="E21" i="2"/>
  <c r="F20" i="2"/>
  <c r="E20" i="2"/>
  <c r="F19" i="2"/>
  <c r="E19" i="2"/>
  <c r="F18" i="2"/>
  <c r="E18" i="2"/>
  <c r="F17" i="2"/>
  <c r="E17" i="2"/>
  <c r="F16" i="2"/>
  <c r="E16" i="2"/>
  <c r="F15" i="2"/>
  <c r="E15" i="2"/>
  <c r="F14" i="2"/>
  <c r="E14" i="2"/>
  <c r="F13" i="2"/>
  <c r="E13" i="2"/>
  <c r="F12" i="2"/>
  <c r="E12" i="2"/>
  <c r="F11" i="2"/>
  <c r="E11" i="2"/>
  <c r="F10" i="2"/>
  <c r="E10" i="2"/>
  <c r="F9" i="2"/>
  <c r="E9" i="2"/>
  <c r="F8" i="2"/>
  <c r="E8" i="2"/>
  <c r="F7" i="2"/>
  <c r="E7" i="2"/>
</calcChain>
</file>

<file path=xl/sharedStrings.xml><?xml version="1.0" encoding="utf-8"?>
<sst xmlns="http://schemas.openxmlformats.org/spreadsheetml/2006/main" count="88" uniqueCount="19">
  <si>
    <t>Notes regarding Monthly Data for PIPP Customers</t>
  </si>
  <si>
    <t xml:space="preserve">On March 2, 2016, the Public Utilities Commission of Ohio (“Commission”) issued a Finding and Order in Case No. 16-247-EL-UNC.  Starting with the fourth auction under AEP Ohio CBP to be held on March 29, 2016, the Order, amongst other items, requires AEP Ohio to remove the load of Percentage of Income Payment Plan customers (“PIPP Customers”) from the SSO auction product.  </t>
  </si>
  <si>
    <t xml:space="preserve">Ohio Power Company </t>
  </si>
  <si>
    <t>Percentage-of-Income Payment Plan</t>
  </si>
  <si>
    <t>Company</t>
  </si>
  <si>
    <t>MONTH</t>
  </si>
  <si>
    <t>kWh Usage</t>
  </si>
  <si>
    <t>Active No. of Customers</t>
  </si>
  <si>
    <t>PLC* in MW per day</t>
  </si>
  <si>
    <t>NSPL** in MW per day</t>
  </si>
  <si>
    <t>OPC</t>
  </si>
  <si>
    <t xml:space="preserve">* The PLC is calculated as the product of the number of customers and an assumed 2.8kW average PLC for each PIPP Customer. </t>
  </si>
  <si>
    <t xml:space="preserve">**The NSPL is calculated as the product of the number of customers and an assumed 3.6kW average NSPL for each PIPP Customer. </t>
  </si>
  <si>
    <t>Updated through May 2016</t>
  </si>
  <si>
    <t>For each of CSP and OPC, AEP Ohio is providing monthly kWh usage and monthly customer counts of PIPP Customers. Beginning June 1, 2016, monthly PIPP customer counts are being calculated from AEP's settlement system.</t>
  </si>
  <si>
    <t>Prior to June 1, 2016, the monthly PLC estimates assumed a standard 2.8kW average PLC for each PIPP Customer. Beginning June 1, 2016, the monthly PLC for PIPP Customers can be found in the PLC - NSPL area of the website.</t>
  </si>
  <si>
    <t>Prior to June 1, 2016, the monthly NSPL estimates assumed a standard 3.6kW average NSPL for each PIPP Customer. Beginning June 1, 2016, the monthly NSPL for PIPP Customers can be found in the PLC - NSPL area of the website.</t>
  </si>
  <si>
    <t>August 2018 Update</t>
  </si>
  <si>
    <t>Data Updated Through May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</si>
</sst>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quot;$&quot;#,##0.00"/>
    <numFmt numFmtId="165" formatCode="_(* #,##0_);_(* \(#,##0\);_(* &quot;-&quot;??_);_(@_)"/>
    <numFmt numFmtId="166" formatCode="mmmm\ yyyy"/>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10"/>
      <name val="MS Sans Serif"/>
      <family val="2"/>
    </font>
  </fonts>
  <fills count="2">
    <fill>
      <patternFill patternType="none"/>
    </fill>
    <fill>
      <patternFill patternType="gray125"/>
    </fill>
  </fills>
  <borders count="1">
    <border>
      <left/>
      <right/>
      <top/>
      <bottom/>
      <diagonal/>
    </border>
  </borders>
  <cellStyleXfs count="3">
    <xf numFmtId="0" fontId="0" fillId="0" borderId="0"/>
    <xf numFmtId="43" fontId="1" fillId="0" borderId="0" applyFont="0" applyFill="0" applyBorder="0" applyAlignment="0" applyProtection="0"/>
    <xf numFmtId="0" fontId="3" fillId="0" borderId="0"/>
  </cellStyleXfs>
  <cellXfs count="14">
    <xf numFmtId="0" fontId="0" fillId="0" borderId="0" xfId="0"/>
    <xf numFmtId="0" fontId="0" fillId="0" borderId="0" xfId="0" applyAlignment="1">
      <alignment vertical="top" wrapText="1"/>
    </xf>
    <xf numFmtId="0" fontId="2" fillId="0" borderId="0" xfId="0" applyFont="1" applyAlignment="1">
      <alignment vertical="top" wrapText="1"/>
    </xf>
    <xf numFmtId="164" fontId="0" fillId="0" borderId="0" xfId="0" applyNumberFormat="1" applyAlignment="1">
      <alignment vertical="top" wrapText="1"/>
    </xf>
    <xf numFmtId="0" fontId="2" fillId="0" borderId="0" xfId="0" applyFont="1"/>
    <xf numFmtId="0" fontId="2" fillId="0" borderId="0" xfId="0" applyFont="1" applyAlignment="1">
      <alignment horizontal="center"/>
    </xf>
    <xf numFmtId="0" fontId="2" fillId="0" borderId="0" xfId="0" applyFont="1" applyAlignment="1">
      <alignment horizontal="center" wrapText="1"/>
    </xf>
    <xf numFmtId="17" fontId="0" fillId="0" borderId="0" xfId="0" applyNumberFormat="1" applyAlignment="1">
      <alignment horizontal="left"/>
    </xf>
    <xf numFmtId="165" fontId="0" fillId="0" borderId="0" xfId="1" applyNumberFormat="1" applyFont="1"/>
    <xf numFmtId="43" fontId="0" fillId="0" borderId="0" xfId="0" applyNumberFormat="1"/>
    <xf numFmtId="166" fontId="2" fillId="0" borderId="0" xfId="0" applyNumberFormat="1" applyFont="1"/>
    <xf numFmtId="166" fontId="0" fillId="0" borderId="0" xfId="0" applyNumberFormat="1"/>
    <xf numFmtId="165" fontId="0" fillId="0" borderId="0" xfId="0" applyNumberFormat="1"/>
    <xf numFmtId="166" fontId="2" fillId="0" borderId="0" xfId="0" applyNumberFormat="1" applyFont="1" applyAlignment="1">
      <alignment horizontal="left"/>
    </xf>
  </cellXfs>
  <cellStyles count="3">
    <cellStyle name="Comma"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B11"/>
  <sheetViews>
    <sheetView showGridLines="0" workbookViewId="0"/>
  </sheetViews>
  <sheetFormatPr defaultColWidth="8.85546875" defaultRowHeight="15" x14ac:dyDescent="0.25"/>
  <cols>
    <col min="1" max="1" width="8.85546875" style="1"/>
    <col min="2" max="2" width="111.5703125" style="1" customWidth="1"/>
  </cols>
  <sheetData>
    <row r="3" spans="1:2" x14ac:dyDescent="0.25">
      <c r="B3" s="2" t="s">
        <v>0</v>
      </c>
    </row>
    <row r="4" spans="1:2" x14ac:dyDescent="0.25">
      <c r="B4" s="2"/>
    </row>
    <row r="5" spans="1:2" ht="86.45" customHeight="1" x14ac:dyDescent="0.25">
      <c r="A5" s="1">
        <v>1</v>
      </c>
      <c r="B5" s="1" t="s">
        <v>1</v>
      </c>
    </row>
    <row r="7" spans="1:2" ht="52.9" customHeight="1" x14ac:dyDescent="0.25">
      <c r="A7" s="1">
        <v>2</v>
      </c>
      <c r="B7" s="3" t="s">
        <v>14</v>
      </c>
    </row>
    <row r="9" spans="1:2" ht="31.5" customHeight="1" x14ac:dyDescent="0.25">
      <c r="A9" s="1">
        <v>3</v>
      </c>
      <c r="B9" s="1" t="s">
        <v>15</v>
      </c>
    </row>
    <row r="10" spans="1:2" ht="14.45" customHeight="1" x14ac:dyDescent="0.25"/>
    <row r="11" spans="1:2" ht="31.5" customHeight="1" x14ac:dyDescent="0.25">
      <c r="A11" s="1">
        <v>4</v>
      </c>
      <c r="B11" s="1" t="s">
        <v>16</v>
      </c>
    </row>
  </sheetData>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workbookViewId="0">
      <selection activeCell="A4" sqref="A4"/>
    </sheetView>
  </sheetViews>
  <sheetFormatPr defaultRowHeight="15" x14ac:dyDescent="0.25"/>
  <cols>
    <col min="1" max="1" width="11.5703125" bestFit="1" customWidth="1"/>
    <col min="2" max="2" width="10" customWidth="1"/>
    <col min="3" max="4" width="14" customWidth="1"/>
  </cols>
  <sheetData>
    <row r="1" spans="1:6" x14ac:dyDescent="0.25">
      <c r="A1" s="4" t="s">
        <v>2</v>
      </c>
    </row>
    <row r="2" spans="1:6" x14ac:dyDescent="0.25">
      <c r="A2" s="4" t="s">
        <v>3</v>
      </c>
    </row>
    <row r="3" spans="1:6" s="11" customFormat="1" x14ac:dyDescent="0.25">
      <c r="A3" s="10">
        <v>42583</v>
      </c>
    </row>
    <row r="4" spans="1:6" x14ac:dyDescent="0.25">
      <c r="A4" s="4" t="s">
        <v>13</v>
      </c>
    </row>
    <row r="6" spans="1:6" ht="45" x14ac:dyDescent="0.25">
      <c r="A6" s="4" t="s">
        <v>4</v>
      </c>
      <c r="B6" s="5" t="s">
        <v>5</v>
      </c>
      <c r="C6" s="5" t="s">
        <v>6</v>
      </c>
      <c r="D6" s="6" t="s">
        <v>7</v>
      </c>
      <c r="E6" s="6" t="s">
        <v>8</v>
      </c>
      <c r="F6" s="6" t="s">
        <v>9</v>
      </c>
    </row>
    <row r="7" spans="1:6" x14ac:dyDescent="0.25">
      <c r="A7" t="s">
        <v>10</v>
      </c>
      <c r="B7" s="7">
        <v>41275</v>
      </c>
      <c r="C7" s="8">
        <v>117123465</v>
      </c>
      <c r="D7" s="8">
        <v>69769</v>
      </c>
      <c r="E7" s="9">
        <f>D7*2.8/1000</f>
        <v>195.35319999999999</v>
      </c>
      <c r="F7" s="9">
        <f>D7*3.6/1000</f>
        <v>251.16839999999999</v>
      </c>
    </row>
    <row r="8" spans="1:6" x14ac:dyDescent="0.25">
      <c r="A8" t="s">
        <v>10</v>
      </c>
      <c r="B8" s="7">
        <v>41306</v>
      </c>
      <c r="C8" s="8">
        <v>111470380</v>
      </c>
      <c r="D8" s="8">
        <v>71228</v>
      </c>
      <c r="E8" s="9">
        <f t="shared" ref="E8:E42" si="0">D8*2.8/1000</f>
        <v>199.4384</v>
      </c>
      <c r="F8" s="9">
        <f t="shared" ref="F8:F47" si="1">D8*3.6/1000</f>
        <v>256.42080000000004</v>
      </c>
    </row>
    <row r="9" spans="1:6" x14ac:dyDescent="0.25">
      <c r="A9" t="s">
        <v>10</v>
      </c>
      <c r="B9" s="7">
        <v>41334</v>
      </c>
      <c r="C9" s="8">
        <v>105711427</v>
      </c>
      <c r="D9" s="8">
        <v>71794</v>
      </c>
      <c r="E9" s="9">
        <f t="shared" si="0"/>
        <v>201.02319999999997</v>
      </c>
      <c r="F9" s="9">
        <f t="shared" si="1"/>
        <v>258.45839999999998</v>
      </c>
    </row>
    <row r="10" spans="1:6" x14ac:dyDescent="0.25">
      <c r="A10" t="s">
        <v>10</v>
      </c>
      <c r="B10" s="7">
        <v>41365</v>
      </c>
      <c r="C10" s="8">
        <v>93157262</v>
      </c>
      <c r="D10" s="8">
        <v>71674</v>
      </c>
      <c r="E10" s="9">
        <f t="shared" si="0"/>
        <v>200.68719999999999</v>
      </c>
      <c r="F10" s="9">
        <f t="shared" si="1"/>
        <v>258.02639999999997</v>
      </c>
    </row>
    <row r="11" spans="1:6" x14ac:dyDescent="0.25">
      <c r="A11" t="s">
        <v>10</v>
      </c>
      <c r="B11" s="7">
        <v>41395</v>
      </c>
      <c r="C11" s="8">
        <v>61731391</v>
      </c>
      <c r="D11" s="8">
        <v>71641</v>
      </c>
      <c r="E11" s="9">
        <f t="shared" si="0"/>
        <v>200.59479999999999</v>
      </c>
      <c r="F11" s="9">
        <f t="shared" si="1"/>
        <v>257.9076</v>
      </c>
    </row>
    <row r="12" spans="1:6" x14ac:dyDescent="0.25">
      <c r="A12" t="s">
        <v>10</v>
      </c>
      <c r="B12" s="7">
        <v>41426</v>
      </c>
      <c r="C12" s="8">
        <v>65383599</v>
      </c>
      <c r="D12" s="8">
        <v>71193</v>
      </c>
      <c r="E12" s="9">
        <f t="shared" si="0"/>
        <v>199.34039999999999</v>
      </c>
      <c r="F12" s="9">
        <f t="shared" si="1"/>
        <v>256.29480000000001</v>
      </c>
    </row>
    <row r="13" spans="1:6" x14ac:dyDescent="0.25">
      <c r="A13" t="s">
        <v>10</v>
      </c>
      <c r="B13" s="7">
        <v>41456</v>
      </c>
      <c r="C13" s="8">
        <v>77896956</v>
      </c>
      <c r="D13" s="8">
        <v>71014</v>
      </c>
      <c r="E13" s="9">
        <f t="shared" si="0"/>
        <v>198.83919999999998</v>
      </c>
      <c r="F13" s="9">
        <f t="shared" si="1"/>
        <v>255.65039999999999</v>
      </c>
    </row>
    <row r="14" spans="1:6" x14ac:dyDescent="0.25">
      <c r="A14" t="s">
        <v>10</v>
      </c>
      <c r="B14" s="7">
        <v>41487</v>
      </c>
      <c r="C14" s="8">
        <v>70542552</v>
      </c>
      <c r="D14" s="8">
        <v>71493</v>
      </c>
      <c r="E14" s="9">
        <f t="shared" si="0"/>
        <v>200.18039999999999</v>
      </c>
      <c r="F14" s="9">
        <f t="shared" si="1"/>
        <v>257.37479999999999</v>
      </c>
    </row>
    <row r="15" spans="1:6" x14ac:dyDescent="0.25">
      <c r="A15" t="s">
        <v>10</v>
      </c>
      <c r="B15" s="7">
        <v>41518</v>
      </c>
      <c r="C15" s="8">
        <v>70155668</v>
      </c>
      <c r="D15" s="8">
        <v>70986</v>
      </c>
      <c r="E15" s="9">
        <f t="shared" si="0"/>
        <v>198.76079999999999</v>
      </c>
      <c r="F15" s="9">
        <f t="shared" si="1"/>
        <v>255.5496</v>
      </c>
    </row>
    <row r="16" spans="1:6" x14ac:dyDescent="0.25">
      <c r="A16" t="s">
        <v>10</v>
      </c>
      <c r="B16" s="7">
        <v>41548</v>
      </c>
      <c r="C16" s="8">
        <v>59342602</v>
      </c>
      <c r="D16" s="8">
        <v>70898</v>
      </c>
      <c r="E16" s="9">
        <f t="shared" si="0"/>
        <v>198.51439999999999</v>
      </c>
      <c r="F16" s="9">
        <f t="shared" si="1"/>
        <v>255.23280000000003</v>
      </c>
    </row>
    <row r="17" spans="1:6" x14ac:dyDescent="0.25">
      <c r="A17" t="s">
        <v>10</v>
      </c>
      <c r="B17" s="7">
        <v>41579</v>
      </c>
      <c r="C17" s="8">
        <v>72804104</v>
      </c>
      <c r="D17" s="8">
        <v>71139</v>
      </c>
      <c r="E17" s="9">
        <f t="shared" si="0"/>
        <v>199.18919999999997</v>
      </c>
      <c r="F17" s="9">
        <f t="shared" si="1"/>
        <v>256.10039999999998</v>
      </c>
    </row>
    <row r="18" spans="1:6" x14ac:dyDescent="0.25">
      <c r="A18" t="s">
        <v>10</v>
      </c>
      <c r="B18" s="7">
        <v>41609</v>
      </c>
      <c r="C18" s="8">
        <v>111569710</v>
      </c>
      <c r="D18" s="8">
        <v>71386</v>
      </c>
      <c r="E18" s="9">
        <f t="shared" si="0"/>
        <v>199.88079999999999</v>
      </c>
      <c r="F18" s="9">
        <f t="shared" si="1"/>
        <v>256.9896</v>
      </c>
    </row>
    <row r="19" spans="1:6" x14ac:dyDescent="0.25">
      <c r="A19" t="s">
        <v>10</v>
      </c>
      <c r="B19" s="7">
        <v>41640</v>
      </c>
      <c r="C19" s="8">
        <v>134999727</v>
      </c>
      <c r="D19" s="8">
        <v>72381</v>
      </c>
      <c r="E19" s="9">
        <f t="shared" si="0"/>
        <v>202.66679999999999</v>
      </c>
      <c r="F19" s="9">
        <f t="shared" si="1"/>
        <v>260.57159999999999</v>
      </c>
    </row>
    <row r="20" spans="1:6" x14ac:dyDescent="0.25">
      <c r="A20" t="s">
        <v>10</v>
      </c>
      <c r="B20" s="7">
        <v>41671</v>
      </c>
      <c r="C20" s="8">
        <v>138889632</v>
      </c>
      <c r="D20" s="8">
        <v>73561</v>
      </c>
      <c r="E20" s="9">
        <f t="shared" si="0"/>
        <v>205.9708</v>
      </c>
      <c r="F20" s="9">
        <f t="shared" si="1"/>
        <v>264.81960000000004</v>
      </c>
    </row>
    <row r="21" spans="1:6" x14ac:dyDescent="0.25">
      <c r="A21" t="s">
        <v>10</v>
      </c>
      <c r="B21" s="7">
        <v>41699</v>
      </c>
      <c r="C21" s="8">
        <v>123950372</v>
      </c>
      <c r="D21" s="8">
        <v>75224</v>
      </c>
      <c r="E21" s="9">
        <f t="shared" si="0"/>
        <v>210.62719999999999</v>
      </c>
      <c r="F21" s="9">
        <f t="shared" si="1"/>
        <v>270.8064</v>
      </c>
    </row>
    <row r="22" spans="1:6" x14ac:dyDescent="0.25">
      <c r="A22" t="s">
        <v>10</v>
      </c>
      <c r="B22" s="7">
        <v>41730</v>
      </c>
      <c r="C22" s="8">
        <v>91336161</v>
      </c>
      <c r="D22" s="8">
        <v>76435</v>
      </c>
      <c r="E22" s="9">
        <f t="shared" si="0"/>
        <v>214.018</v>
      </c>
      <c r="F22" s="9">
        <f t="shared" si="1"/>
        <v>275.166</v>
      </c>
    </row>
    <row r="23" spans="1:6" x14ac:dyDescent="0.25">
      <c r="A23" t="s">
        <v>10</v>
      </c>
      <c r="B23" s="7">
        <v>41760</v>
      </c>
      <c r="C23" s="8">
        <v>69074082</v>
      </c>
      <c r="D23" s="8">
        <v>76106</v>
      </c>
      <c r="E23" s="9">
        <f t="shared" si="0"/>
        <v>213.0968</v>
      </c>
      <c r="F23" s="9">
        <f t="shared" si="1"/>
        <v>273.98160000000001</v>
      </c>
    </row>
    <row r="24" spans="1:6" x14ac:dyDescent="0.25">
      <c r="A24" t="s">
        <v>10</v>
      </c>
      <c r="B24" s="7">
        <v>41791</v>
      </c>
      <c r="C24" s="8">
        <v>67299539</v>
      </c>
      <c r="D24" s="8">
        <v>76175</v>
      </c>
      <c r="E24" s="9">
        <f t="shared" si="0"/>
        <v>213.29</v>
      </c>
      <c r="F24" s="9">
        <f t="shared" si="1"/>
        <v>274.23</v>
      </c>
    </row>
    <row r="25" spans="1:6" x14ac:dyDescent="0.25">
      <c r="A25" t="s">
        <v>10</v>
      </c>
      <c r="B25" s="7">
        <v>41821</v>
      </c>
      <c r="C25" s="8">
        <v>79952313</v>
      </c>
      <c r="D25" s="8">
        <v>76335</v>
      </c>
      <c r="E25" s="9">
        <f t="shared" si="0"/>
        <v>213.738</v>
      </c>
      <c r="F25" s="9">
        <f t="shared" si="1"/>
        <v>274.80599999999998</v>
      </c>
    </row>
    <row r="26" spans="1:6" x14ac:dyDescent="0.25">
      <c r="A26" t="s">
        <v>10</v>
      </c>
      <c r="B26" s="7">
        <v>41852</v>
      </c>
      <c r="C26" s="8">
        <v>72290427</v>
      </c>
      <c r="D26" s="8">
        <v>76526</v>
      </c>
      <c r="E26" s="9">
        <f t="shared" si="0"/>
        <v>214.27279999999999</v>
      </c>
      <c r="F26" s="9">
        <f t="shared" si="1"/>
        <v>275.49360000000001</v>
      </c>
    </row>
    <row r="27" spans="1:6" x14ac:dyDescent="0.25">
      <c r="A27" t="s">
        <v>10</v>
      </c>
      <c r="B27" s="7">
        <v>41883</v>
      </c>
      <c r="C27" s="8">
        <v>76203084</v>
      </c>
      <c r="D27" s="8">
        <v>76489</v>
      </c>
      <c r="E27" s="9">
        <f t="shared" si="0"/>
        <v>214.16919999999999</v>
      </c>
      <c r="F27" s="9">
        <f t="shared" si="1"/>
        <v>275.36040000000003</v>
      </c>
    </row>
    <row r="28" spans="1:6" x14ac:dyDescent="0.25">
      <c r="A28" t="s">
        <v>10</v>
      </c>
      <c r="B28" s="7">
        <v>41913</v>
      </c>
      <c r="C28" s="8">
        <v>63681650</v>
      </c>
      <c r="D28" s="8">
        <v>76775</v>
      </c>
      <c r="E28" s="9">
        <f t="shared" si="0"/>
        <v>214.97</v>
      </c>
      <c r="F28" s="9">
        <f t="shared" si="1"/>
        <v>276.39</v>
      </c>
    </row>
    <row r="29" spans="1:6" x14ac:dyDescent="0.25">
      <c r="A29" t="s">
        <v>10</v>
      </c>
      <c r="B29" s="7">
        <v>41944</v>
      </c>
      <c r="C29" s="8">
        <v>77554950</v>
      </c>
      <c r="D29" s="8">
        <v>76715</v>
      </c>
      <c r="E29" s="9">
        <f t="shared" si="0"/>
        <v>214.80199999999999</v>
      </c>
      <c r="F29" s="9">
        <f t="shared" si="1"/>
        <v>276.17399999999998</v>
      </c>
    </row>
    <row r="30" spans="1:6" x14ac:dyDescent="0.25">
      <c r="A30" t="s">
        <v>10</v>
      </c>
      <c r="B30" s="7">
        <v>41974</v>
      </c>
      <c r="C30" s="8">
        <v>119467200</v>
      </c>
      <c r="D30" s="8">
        <v>77091</v>
      </c>
      <c r="E30" s="9">
        <f t="shared" si="0"/>
        <v>215.85479999999998</v>
      </c>
      <c r="F30" s="9">
        <f t="shared" si="1"/>
        <v>277.52760000000001</v>
      </c>
    </row>
    <row r="31" spans="1:6" x14ac:dyDescent="0.25">
      <c r="A31" t="s">
        <v>10</v>
      </c>
      <c r="B31" s="7">
        <v>42005</v>
      </c>
      <c r="C31" s="8">
        <v>141806855</v>
      </c>
      <c r="D31" s="8">
        <v>77798</v>
      </c>
      <c r="E31" s="9">
        <f t="shared" si="0"/>
        <v>217.83439999999999</v>
      </c>
      <c r="F31" s="9">
        <f t="shared" si="1"/>
        <v>280.07279999999997</v>
      </c>
    </row>
    <row r="32" spans="1:6" x14ac:dyDescent="0.25">
      <c r="A32" t="s">
        <v>10</v>
      </c>
      <c r="B32" s="7">
        <v>42036</v>
      </c>
      <c r="C32" s="8">
        <v>139263432</v>
      </c>
      <c r="D32" s="8">
        <v>78781</v>
      </c>
      <c r="E32" s="9">
        <f t="shared" si="0"/>
        <v>220.58679999999998</v>
      </c>
      <c r="F32" s="9">
        <f t="shared" si="1"/>
        <v>283.61160000000001</v>
      </c>
    </row>
    <row r="33" spans="1:6" x14ac:dyDescent="0.25">
      <c r="A33" t="s">
        <v>10</v>
      </c>
      <c r="B33" s="7">
        <v>42064</v>
      </c>
      <c r="C33" s="8">
        <v>136708073</v>
      </c>
      <c r="D33" s="8">
        <v>80989</v>
      </c>
      <c r="E33" s="9">
        <f t="shared" si="0"/>
        <v>226.76919999999998</v>
      </c>
      <c r="F33" s="9">
        <f t="shared" si="1"/>
        <v>291.56040000000002</v>
      </c>
    </row>
    <row r="34" spans="1:6" x14ac:dyDescent="0.25">
      <c r="A34" t="s">
        <v>10</v>
      </c>
      <c r="B34" s="7">
        <v>42095</v>
      </c>
      <c r="C34" s="8">
        <v>94530789</v>
      </c>
      <c r="D34" s="8">
        <v>80743</v>
      </c>
      <c r="E34" s="9">
        <f t="shared" si="0"/>
        <v>226.0804</v>
      </c>
      <c r="F34" s="9">
        <f t="shared" si="1"/>
        <v>290.6748</v>
      </c>
    </row>
    <row r="35" spans="1:6" x14ac:dyDescent="0.25">
      <c r="A35" t="s">
        <v>10</v>
      </c>
      <c r="B35" s="7">
        <v>42125</v>
      </c>
      <c r="C35" s="8">
        <v>71414174</v>
      </c>
      <c r="D35" s="8">
        <v>79929</v>
      </c>
      <c r="E35" s="9">
        <f t="shared" si="0"/>
        <v>223.80119999999999</v>
      </c>
      <c r="F35" s="9">
        <f t="shared" si="1"/>
        <v>287.74440000000004</v>
      </c>
    </row>
    <row r="36" spans="1:6" x14ac:dyDescent="0.25">
      <c r="A36" t="s">
        <v>10</v>
      </c>
      <c r="B36" s="7">
        <v>42156</v>
      </c>
      <c r="C36" s="8">
        <v>77408582</v>
      </c>
      <c r="D36" s="8">
        <v>80034</v>
      </c>
      <c r="E36" s="9">
        <f t="shared" si="0"/>
        <v>224.09519999999998</v>
      </c>
      <c r="F36" s="9">
        <f t="shared" si="1"/>
        <v>288.12240000000003</v>
      </c>
    </row>
    <row r="37" spans="1:6" x14ac:dyDescent="0.25">
      <c r="A37" t="s">
        <v>10</v>
      </c>
      <c r="B37" s="7">
        <v>42186</v>
      </c>
      <c r="C37" s="8">
        <v>79278841</v>
      </c>
      <c r="D37" s="8">
        <v>78764</v>
      </c>
      <c r="E37" s="9">
        <f t="shared" si="0"/>
        <v>220.53919999999999</v>
      </c>
      <c r="F37" s="9">
        <f t="shared" si="1"/>
        <v>283.55040000000002</v>
      </c>
    </row>
    <row r="38" spans="1:6" x14ac:dyDescent="0.25">
      <c r="A38" t="s">
        <v>10</v>
      </c>
      <c r="B38" s="7">
        <v>42217</v>
      </c>
      <c r="C38" s="8">
        <v>83000799</v>
      </c>
      <c r="D38" s="8">
        <v>77709</v>
      </c>
      <c r="E38" s="9">
        <f t="shared" si="0"/>
        <v>217.58519999999999</v>
      </c>
      <c r="F38" s="9">
        <f t="shared" si="1"/>
        <v>279.75240000000002</v>
      </c>
    </row>
    <row r="39" spans="1:6" x14ac:dyDescent="0.25">
      <c r="A39" t="s">
        <v>10</v>
      </c>
      <c r="B39" s="7">
        <v>42248</v>
      </c>
      <c r="C39" s="8">
        <v>70343089</v>
      </c>
      <c r="D39" s="8">
        <v>70178</v>
      </c>
      <c r="E39" s="9">
        <f t="shared" si="0"/>
        <v>196.4984</v>
      </c>
      <c r="F39" s="9">
        <f t="shared" si="1"/>
        <v>252.64080000000001</v>
      </c>
    </row>
    <row r="40" spans="1:6" x14ac:dyDescent="0.25">
      <c r="A40" t="s">
        <v>10</v>
      </c>
      <c r="B40" s="7">
        <v>42278</v>
      </c>
      <c r="C40" s="8">
        <v>55773778</v>
      </c>
      <c r="D40" s="8">
        <v>67276</v>
      </c>
      <c r="E40" s="9">
        <f t="shared" si="0"/>
        <v>188.37279999999998</v>
      </c>
      <c r="F40" s="9">
        <f t="shared" si="1"/>
        <v>242.1936</v>
      </c>
    </row>
    <row r="41" spans="1:6" x14ac:dyDescent="0.25">
      <c r="A41" t="s">
        <v>10</v>
      </c>
      <c r="B41" s="7">
        <v>42309</v>
      </c>
      <c r="C41" s="8">
        <v>61713775</v>
      </c>
      <c r="D41" s="8">
        <v>68278</v>
      </c>
      <c r="E41" s="9">
        <f t="shared" si="0"/>
        <v>191.17839999999998</v>
      </c>
      <c r="F41" s="9">
        <f t="shared" si="1"/>
        <v>245.80080000000001</v>
      </c>
    </row>
    <row r="42" spans="1:6" x14ac:dyDescent="0.25">
      <c r="A42" t="s">
        <v>10</v>
      </c>
      <c r="B42" s="7">
        <v>42339</v>
      </c>
      <c r="C42" s="8">
        <v>90776804</v>
      </c>
      <c r="D42" s="8">
        <v>69276</v>
      </c>
      <c r="E42" s="9">
        <f t="shared" si="0"/>
        <v>193.97279999999998</v>
      </c>
      <c r="F42" s="9">
        <f t="shared" si="1"/>
        <v>249.39359999999999</v>
      </c>
    </row>
    <row r="43" spans="1:6" x14ac:dyDescent="0.25">
      <c r="A43" t="s">
        <v>10</v>
      </c>
      <c r="B43" s="7">
        <v>42370</v>
      </c>
      <c r="C43" s="8">
        <v>108800671</v>
      </c>
      <c r="D43" s="8">
        <v>66872</v>
      </c>
      <c r="E43" s="9">
        <f t="shared" ref="E43:E47" si="2">D43*2.8/1000</f>
        <v>187.24159999999998</v>
      </c>
      <c r="F43" s="9">
        <f t="shared" si="1"/>
        <v>240.73920000000001</v>
      </c>
    </row>
    <row r="44" spans="1:6" x14ac:dyDescent="0.25">
      <c r="A44" t="s">
        <v>10</v>
      </c>
      <c r="B44" s="7">
        <v>42401</v>
      </c>
      <c r="C44" s="8">
        <v>108523326</v>
      </c>
      <c r="D44" s="8">
        <v>68089</v>
      </c>
      <c r="E44" s="9">
        <f t="shared" si="2"/>
        <v>190.64919999999998</v>
      </c>
      <c r="F44" s="9">
        <f t="shared" si="1"/>
        <v>245.12039999999999</v>
      </c>
    </row>
    <row r="45" spans="1:6" x14ac:dyDescent="0.25">
      <c r="A45" t="s">
        <v>10</v>
      </c>
      <c r="B45" s="7">
        <v>42430</v>
      </c>
      <c r="C45" s="8">
        <v>90303611</v>
      </c>
      <c r="D45" s="8">
        <v>68478</v>
      </c>
      <c r="E45" s="9">
        <f t="shared" si="2"/>
        <v>191.73839999999998</v>
      </c>
      <c r="F45" s="9">
        <f t="shared" si="1"/>
        <v>246.52080000000001</v>
      </c>
    </row>
    <row r="46" spans="1:6" x14ac:dyDescent="0.25">
      <c r="A46" t="s">
        <v>10</v>
      </c>
      <c r="B46" s="7">
        <v>42461</v>
      </c>
      <c r="C46" s="8">
        <v>74606510</v>
      </c>
      <c r="D46" s="8">
        <v>67965</v>
      </c>
      <c r="E46" s="9">
        <f t="shared" si="2"/>
        <v>190.30199999999999</v>
      </c>
      <c r="F46" s="9">
        <f t="shared" si="1"/>
        <v>244.67400000000001</v>
      </c>
    </row>
    <row r="47" spans="1:6" x14ac:dyDescent="0.25">
      <c r="A47" t="s">
        <v>10</v>
      </c>
      <c r="B47" s="7">
        <v>42491</v>
      </c>
      <c r="C47" s="8">
        <v>57401776</v>
      </c>
      <c r="D47" s="8">
        <v>67994</v>
      </c>
      <c r="E47" s="9">
        <f t="shared" si="2"/>
        <v>190.38319999999999</v>
      </c>
      <c r="F47" s="9">
        <f t="shared" si="1"/>
        <v>244.7784</v>
      </c>
    </row>
    <row r="48" spans="1:6" x14ac:dyDescent="0.25">
      <c r="B48" s="7"/>
      <c r="C48" s="8"/>
      <c r="D48" s="8"/>
    </row>
    <row r="49" spans="1:5" x14ac:dyDescent="0.25">
      <c r="A49" t="s">
        <v>11</v>
      </c>
    </row>
    <row r="50" spans="1:5" x14ac:dyDescent="0.25">
      <c r="A50" t="s">
        <v>12</v>
      </c>
    </row>
    <row r="52" spans="1:5" x14ac:dyDescent="0.25">
      <c r="D52" s="12"/>
      <c r="E52" s="9"/>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tabSelected="1" topLeftCell="A7" workbookViewId="0">
      <selection activeCell="E31" sqref="E31"/>
    </sheetView>
  </sheetViews>
  <sheetFormatPr defaultRowHeight="15" x14ac:dyDescent="0.25"/>
  <cols>
    <col min="1" max="1" width="15.42578125" bestFit="1" customWidth="1"/>
    <col min="2" max="2" width="10" customWidth="1"/>
    <col min="3" max="3" width="14" customWidth="1"/>
  </cols>
  <sheetData>
    <row r="1" spans="1:3" x14ac:dyDescent="0.25">
      <c r="A1" s="4" t="s">
        <v>2</v>
      </c>
    </row>
    <row r="2" spans="1:3" x14ac:dyDescent="0.25">
      <c r="A2" s="4" t="s">
        <v>3</v>
      </c>
    </row>
    <row r="3" spans="1:3" s="11" customFormat="1" x14ac:dyDescent="0.25">
      <c r="A3" s="13" t="s">
        <v>17</v>
      </c>
    </row>
    <row r="4" spans="1:3" x14ac:dyDescent="0.25">
      <c r="A4" s="4" t="s">
        <v>18</v>
      </c>
    </row>
    <row r="6" spans="1:3" ht="30" x14ac:dyDescent="0.25">
      <c r="A6" s="4" t="s">
        <v>4</v>
      </c>
      <c r="B6" s="5" t="s">
        <v>5</v>
      </c>
      <c r="C6" s="6" t="s">
        <v>7</v>
      </c>
    </row>
    <row r="7" spans="1:3" x14ac:dyDescent="0.25">
      <c r="A7" t="s">
        <v>10</v>
      </c>
      <c r="B7" s="7">
        <v>42522</v>
      </c>
      <c r="C7" s="8">
        <v>64067</v>
      </c>
    </row>
    <row r="8" spans="1:3" x14ac:dyDescent="0.25">
      <c r="A8" t="s">
        <v>10</v>
      </c>
      <c r="B8" s="7">
        <v>42552</v>
      </c>
      <c r="C8" s="8">
        <v>64039</v>
      </c>
    </row>
    <row r="9" spans="1:3" x14ac:dyDescent="0.25">
      <c r="A9" t="s">
        <v>10</v>
      </c>
      <c r="B9" s="7">
        <v>42583</v>
      </c>
      <c r="C9" s="8">
        <v>64008</v>
      </c>
    </row>
    <row r="10" spans="1:3" x14ac:dyDescent="0.25">
      <c r="A10" t="s">
        <v>10</v>
      </c>
      <c r="B10" s="7">
        <v>42614</v>
      </c>
      <c r="C10" s="8">
        <v>60913</v>
      </c>
    </row>
    <row r="11" spans="1:3" x14ac:dyDescent="0.25">
      <c r="A11" t="s">
        <v>10</v>
      </c>
      <c r="B11" s="7">
        <v>42644</v>
      </c>
      <c r="C11" s="8">
        <v>59547</v>
      </c>
    </row>
    <row r="12" spans="1:3" x14ac:dyDescent="0.25">
      <c r="A12" t="s">
        <v>10</v>
      </c>
      <c r="B12" s="7">
        <v>42675</v>
      </c>
      <c r="C12" s="8">
        <v>59331</v>
      </c>
    </row>
    <row r="13" spans="1:3" x14ac:dyDescent="0.25">
      <c r="A13" t="s">
        <v>10</v>
      </c>
      <c r="B13" s="7">
        <v>42705</v>
      </c>
      <c r="C13" s="8">
        <v>58910</v>
      </c>
    </row>
    <row r="14" spans="1:3" x14ac:dyDescent="0.25">
      <c r="A14" t="s">
        <v>10</v>
      </c>
      <c r="B14" s="7">
        <v>42736</v>
      </c>
      <c r="C14" s="8">
        <v>58814</v>
      </c>
    </row>
    <row r="15" spans="1:3" x14ac:dyDescent="0.25">
      <c r="A15" t="s">
        <v>10</v>
      </c>
      <c r="B15" s="7">
        <v>42767</v>
      </c>
      <c r="C15" s="8">
        <v>59260</v>
      </c>
    </row>
    <row r="16" spans="1:3" x14ac:dyDescent="0.25">
      <c r="A16" t="s">
        <v>10</v>
      </c>
      <c r="B16" s="7">
        <v>42795</v>
      </c>
      <c r="C16" s="8">
        <v>58832</v>
      </c>
    </row>
    <row r="17" spans="1:3" x14ac:dyDescent="0.25">
      <c r="A17" t="s">
        <v>10</v>
      </c>
      <c r="B17" s="7">
        <v>42826</v>
      </c>
      <c r="C17" s="8">
        <v>57342</v>
      </c>
    </row>
    <row r="18" spans="1:3" x14ac:dyDescent="0.25">
      <c r="A18" t="s">
        <v>10</v>
      </c>
      <c r="B18" s="7">
        <v>42856</v>
      </c>
      <c r="C18" s="8">
        <v>55818</v>
      </c>
    </row>
    <row r="19" spans="1:3" x14ac:dyDescent="0.25">
      <c r="A19" t="s">
        <v>10</v>
      </c>
      <c r="B19" s="7">
        <v>42887</v>
      </c>
      <c r="C19" s="8">
        <v>54910</v>
      </c>
    </row>
    <row r="20" spans="1:3" x14ac:dyDescent="0.25">
      <c r="A20" t="s">
        <v>10</v>
      </c>
      <c r="B20" s="7">
        <v>42917</v>
      </c>
      <c r="C20" s="8">
        <v>54203</v>
      </c>
    </row>
    <row r="21" spans="1:3" x14ac:dyDescent="0.25">
      <c r="A21" t="s">
        <v>10</v>
      </c>
      <c r="B21" s="7">
        <v>42948</v>
      </c>
      <c r="C21" s="8">
        <v>53090</v>
      </c>
    </row>
    <row r="22" spans="1:3" x14ac:dyDescent="0.25">
      <c r="A22" t="s">
        <v>10</v>
      </c>
      <c r="B22" s="7">
        <v>42979</v>
      </c>
      <c r="C22" s="8">
        <v>51931</v>
      </c>
    </row>
    <row r="23" spans="1:3" x14ac:dyDescent="0.25">
      <c r="A23" t="s">
        <v>10</v>
      </c>
      <c r="B23" s="7">
        <v>43009</v>
      </c>
      <c r="C23" s="8">
        <v>50701</v>
      </c>
    </row>
    <row r="24" spans="1:3" x14ac:dyDescent="0.25">
      <c r="A24" t="s">
        <v>10</v>
      </c>
      <c r="B24" s="7">
        <v>43040</v>
      </c>
      <c r="C24" s="8">
        <v>49804</v>
      </c>
    </row>
    <row r="25" spans="1:3" x14ac:dyDescent="0.25">
      <c r="A25" t="s">
        <v>10</v>
      </c>
      <c r="B25" s="7">
        <v>43070</v>
      </c>
      <c r="C25" s="8">
        <v>49052</v>
      </c>
    </row>
    <row r="26" spans="1:3" x14ac:dyDescent="0.25">
      <c r="A26" t="s">
        <v>10</v>
      </c>
      <c r="B26" s="7">
        <v>43101</v>
      </c>
      <c r="C26" s="8">
        <v>53840</v>
      </c>
    </row>
    <row r="27" spans="1:3" x14ac:dyDescent="0.25">
      <c r="A27" t="s">
        <v>10</v>
      </c>
      <c r="B27" s="7">
        <v>43132</v>
      </c>
      <c r="C27" s="8">
        <v>53286</v>
      </c>
    </row>
    <row r="28" spans="1:3" x14ac:dyDescent="0.25">
      <c r="A28" t="s">
        <v>10</v>
      </c>
      <c r="B28" s="7">
        <v>43160</v>
      </c>
      <c r="C28" s="8">
        <v>52595</v>
      </c>
    </row>
    <row r="29" spans="1:3" x14ac:dyDescent="0.25">
      <c r="A29" t="s">
        <v>10</v>
      </c>
      <c r="B29" s="7">
        <v>43191</v>
      </c>
      <c r="C29" s="8">
        <v>51574</v>
      </c>
    </row>
    <row r="30" spans="1:3" x14ac:dyDescent="0.25">
      <c r="A30" t="s">
        <v>10</v>
      </c>
      <c r="B30" s="7">
        <v>43221</v>
      </c>
      <c r="C30" s="8">
        <v>50466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Description</vt:lpstr>
      <vt:lpstr>OPC</vt:lpstr>
      <vt:lpstr>OPC Jun 1 2016 forward</vt:lpstr>
    </vt:vector>
  </TitlesOfParts>
  <Company>NERA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OWG User</dc:creator>
  <cp:lastModifiedBy>Chen, Angela</cp:lastModifiedBy>
  <dcterms:created xsi:type="dcterms:W3CDTF">2016-04-11T16:58:12Z</dcterms:created>
  <dcterms:modified xsi:type="dcterms:W3CDTF">2018-08-09T20:07:34Z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{E8508C6B-EA18-4733-83AC-7323770F9621}</vt:lpwstr>
  </property>
</Properties>
</file>